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ay" sheetId="1" r:id="rId1"/>
    <sheet name="rus" sheetId="2" r:id="rId2"/>
  </sheets>
  <definedNames>
    <definedName name="_xlnm.Print_Titles" localSheetId="0">hay!$2:$7</definedName>
    <definedName name="_xlnm.Print_Titles" localSheetId="1">rus!$2:$6</definedName>
  </definedNames>
  <calcPr calcId="152511"/>
</workbook>
</file>

<file path=xl/calcChain.xml><?xml version="1.0" encoding="utf-8"?>
<calcChain xmlns="http://schemas.openxmlformats.org/spreadsheetml/2006/main">
  <c r="I8" i="1" l="1"/>
  <c r="I9" i="1"/>
  <c r="I8" i="2" l="1"/>
  <c r="F8" i="2"/>
  <c r="I7" i="2"/>
  <c r="F7" i="2"/>
  <c r="F9" i="2" l="1"/>
  <c r="F8" i="1" l="1"/>
  <c r="F9" i="1"/>
  <c r="F10" i="1" l="1"/>
</calcChain>
</file>

<file path=xl/sharedStrings.xml><?xml version="1.0" encoding="utf-8"?>
<sst xmlns="http://schemas.openxmlformats.org/spreadsheetml/2006/main" count="54" uniqueCount="51">
  <si>
    <t>Չափաբաժնի
 N</t>
  </si>
  <si>
    <t>Ընդամենը</t>
  </si>
  <si>
    <t>Հանձնաժողովի</t>
  </si>
  <si>
    <t>Չափի միավորը</t>
  </si>
  <si>
    <t xml:space="preserve">Անդամներ՝  </t>
  </si>
  <si>
    <t xml:space="preserve">                   </t>
  </si>
  <si>
    <t>Նախագահ՝                                        Գոհար Ասլանյան</t>
  </si>
  <si>
    <t xml:space="preserve">Ապրանքի անվանումը </t>
  </si>
  <si>
    <t>Հաստատված 
քանակը</t>
  </si>
  <si>
    <t>Հաստատված
գումարը</t>
  </si>
  <si>
    <t>9=7+8</t>
  </si>
  <si>
    <t>Գծագրական թուղթ /վատման Ա3/</t>
  </si>
  <si>
    <t>Գծագրական թուղթ /վատման Ա4/</t>
  </si>
  <si>
    <t>կգ</t>
  </si>
  <si>
    <t>Մասնակցի անվանումը</t>
  </si>
  <si>
    <t xml:space="preserve">Մասնակիցների ներկայացրած գնային առաջակները </t>
  </si>
  <si>
    <t>Կ. Ալեքսանյան</t>
  </si>
  <si>
    <t xml:space="preserve">Ընդհանուր 
գինը </t>
  </si>
  <si>
    <t>ԱԱՀ**</t>
  </si>
  <si>
    <t xml:space="preserve">Արժեք </t>
  </si>
  <si>
    <t>«Մարգարիտ Արծրունյան» ԱՁ</t>
  </si>
  <si>
    <t>Քարտուղար՝                       Ա. Հովհաննիսյան</t>
  </si>
  <si>
    <t>Նախահաշվային գինը /ըստ ստորաբաժանման հայտի/</t>
  </si>
  <si>
    <t>Ватман А3</t>
  </si>
  <si>
    <t>Ватман А4</t>
  </si>
  <si>
    <t>кг</t>
  </si>
  <si>
    <t>П/Н лотов</t>
  </si>
  <si>
    <t>Наименование товара</t>
  </si>
  <si>
    <t>Единица измерения</t>
  </si>
  <si>
    <t>Цена единицы</t>
  </si>
  <si>
    <t>Утвержденное количество</t>
  </si>
  <si>
    <t>Утвержденная 
сумма бюджета</t>
  </si>
  <si>
    <t>ЧП "Маргарит Арцрунян"</t>
  </si>
  <si>
    <t xml:space="preserve">Стоимость
(совокупность себестоимости и прогнозируемой прибыли)
</t>
  </si>
  <si>
    <t xml:space="preserve">НДС**
</t>
  </si>
  <si>
    <t xml:space="preserve">Общая цена
</t>
  </si>
  <si>
    <t>1-ое место</t>
  </si>
  <si>
    <r>
      <t>Председатель комиссии: _________________________ Л</t>
    </r>
    <r>
      <rPr>
        <sz val="10"/>
        <color rgb="FF000000"/>
        <rFont val="GHEA Grapalat"/>
        <family val="3"/>
      </rPr>
      <t>. Мамаджанян</t>
    </r>
  </si>
  <si>
    <t>Члены комиссии:</t>
  </si>
  <si>
    <r>
      <t xml:space="preserve">_________________________ </t>
    </r>
    <r>
      <rPr>
        <sz val="10"/>
        <color rgb="FF000000"/>
        <rFont val="GHEA Grapalat"/>
        <family val="3"/>
      </rPr>
      <t>М. Марданян</t>
    </r>
  </si>
  <si>
    <t>_________________________ К. Алексанян</t>
  </si>
  <si>
    <t>Секретарь комиссии: _________________________ А. Оганнесян</t>
  </si>
  <si>
    <t>Լ. Մամաջանյան</t>
  </si>
  <si>
    <t>названия участников</t>
  </si>
  <si>
    <t xml:space="preserve">Ценовые предложения представленные участниками </t>
  </si>
  <si>
    <t>Всего</t>
  </si>
  <si>
    <t>Հայտով ներկայացված գինը</t>
  </si>
  <si>
    <t>Сравнение ценовых предложений по процедуре закупки под кодом ЦПРСЛМ-GHAPDzB-22/1, организованной ГНКО "Центр содействия детям и семье Лорийского марза"</t>
  </si>
  <si>
    <t xml:space="preserve">«Լոռու մարզի երեխայի և ընտանիքի աջակցության կենտրոն» ՊՈԱԿ-ի կողմից կազմակերպված ԼՄԵԸԱԿ-ԳՀԱՊՁԲ-22/1 ծածկագրով գնման  ընթացակարգի ներկայացված գնային առաջարկների համեմատություն
</t>
  </si>
  <si>
    <t>1-ին տեղ</t>
  </si>
  <si>
    <r>
      <t xml:space="preserve">                                              </t>
    </r>
    <r>
      <rPr>
        <sz val="11"/>
        <color theme="1"/>
        <rFont val="GHEA Grapalat"/>
        <family val="3"/>
      </rPr>
      <t>Մ. Մարդանյան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</si>
</sst>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indexed="8"/>
      <name val="GHEA Grapalat"/>
      <family val="3"/>
    </font>
    <font>
      <sz val="10"/>
      <color rgb="FF000000"/>
      <name val="GHEA Grapalat"/>
      <family val="3"/>
    </font>
    <font>
      <sz val="9"/>
      <color indexed="8"/>
      <name val="GHEA Grapalat"/>
      <family val="3"/>
    </font>
    <font>
      <b/>
      <sz val="9"/>
      <color indexed="8"/>
      <name val="GHEA Grapalat"/>
      <family val="3"/>
    </font>
    <font>
      <b/>
      <sz val="9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7" xfId="0" applyBorder="1"/>
    <xf numFmtId="0" fontId="0" fillId="0" borderId="0" xfId="0" applyBorder="1"/>
    <xf numFmtId="0" fontId="1" fillId="0" borderId="0" xfId="0" applyFont="1"/>
    <xf numFmtId="0" fontId="6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indent="5"/>
    </xf>
    <xf numFmtId="0" fontId="8" fillId="0" borderId="1" xfId="0" applyFont="1" applyBorder="1" applyAlignment="1">
      <alignment horizontal="center" vertical="center"/>
    </xf>
    <xf numFmtId="0" fontId="12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8" fillId="0" borderId="6" xfId="0" applyFont="1" applyBorder="1"/>
    <xf numFmtId="0" fontId="9" fillId="4" borderId="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/>
    <xf numFmtId="0" fontId="4" fillId="0" borderId="0" xfId="0" applyFont="1" applyAlignment="1"/>
    <xf numFmtId="0" fontId="0" fillId="0" borderId="0" xfId="0" applyAlignment="1"/>
    <xf numFmtId="0" fontId="4" fillId="0" borderId="6" xfId="0" applyFont="1" applyBorder="1" applyAlignment="1">
      <alignment vertical="center"/>
    </xf>
    <xf numFmtId="0" fontId="2" fillId="0" borderId="0" xfId="0" applyFont="1" applyBorder="1" applyAlignment="1">
      <alignment horizont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zoomScaleNormal="100" workbookViewId="0">
      <selection activeCell="A13" sqref="A13"/>
    </sheetView>
  </sheetViews>
  <sheetFormatPr defaultRowHeight="15" x14ac:dyDescent="0.25"/>
  <cols>
    <col min="1" max="1" width="6.140625" customWidth="1"/>
    <col min="2" max="2" width="19.42578125" customWidth="1"/>
    <col min="3" max="3" width="9.5703125" customWidth="1"/>
    <col min="4" max="4" width="10.28515625" customWidth="1"/>
    <col min="5" max="5" width="9" customWidth="1"/>
    <col min="6" max="6" width="12.42578125" customWidth="1"/>
    <col min="7" max="7" width="9.42578125" customWidth="1"/>
    <col min="8" max="8" width="7.85546875" customWidth="1"/>
    <col min="9" max="9" width="13.42578125" customWidth="1"/>
  </cols>
  <sheetData>
    <row r="1" spans="1:10" ht="81" customHeight="1" x14ac:dyDescent="0.3">
      <c r="A1" s="34" t="s">
        <v>48</v>
      </c>
      <c r="B1" s="34"/>
      <c r="C1" s="34"/>
      <c r="D1" s="34"/>
      <c r="E1" s="34"/>
      <c r="F1" s="34"/>
      <c r="G1" s="34"/>
      <c r="H1" s="34"/>
      <c r="I1" s="34"/>
    </row>
    <row r="2" spans="1:10" s="1" customFormat="1" ht="30.75" customHeight="1" x14ac:dyDescent="0.25">
      <c r="A2" s="41" t="s">
        <v>0</v>
      </c>
      <c r="B2" s="44" t="s">
        <v>7</v>
      </c>
      <c r="C2" s="41" t="s">
        <v>3</v>
      </c>
      <c r="D2" s="41" t="s">
        <v>22</v>
      </c>
      <c r="E2" s="41" t="s">
        <v>8</v>
      </c>
      <c r="F2" s="41" t="s">
        <v>9</v>
      </c>
      <c r="G2" s="38" t="s">
        <v>15</v>
      </c>
      <c r="H2" s="38"/>
      <c r="I2" s="38"/>
      <c r="J2" s="38"/>
    </row>
    <row r="3" spans="1:10" s="1" customFormat="1" ht="15" customHeight="1" x14ac:dyDescent="0.25">
      <c r="A3" s="42"/>
      <c r="B3" s="45"/>
      <c r="C3" s="42"/>
      <c r="D3" s="42"/>
      <c r="E3" s="42"/>
      <c r="F3" s="42"/>
      <c r="G3" s="38" t="s">
        <v>14</v>
      </c>
      <c r="H3" s="38"/>
      <c r="I3" s="38"/>
      <c r="J3" s="38"/>
    </row>
    <row r="4" spans="1:10" s="3" customFormat="1" ht="31.5" customHeight="1" x14ac:dyDescent="0.25">
      <c r="A4" s="42"/>
      <c r="B4" s="45"/>
      <c r="C4" s="42"/>
      <c r="D4" s="42"/>
      <c r="E4" s="42"/>
      <c r="F4" s="42"/>
      <c r="G4" s="35" t="s">
        <v>20</v>
      </c>
      <c r="H4" s="36"/>
      <c r="I4" s="36"/>
      <c r="J4" s="37"/>
    </row>
    <row r="5" spans="1:10" s="3" customFormat="1" ht="28.5" customHeight="1" x14ac:dyDescent="0.25">
      <c r="A5" s="42"/>
      <c r="B5" s="45"/>
      <c r="C5" s="42"/>
      <c r="D5" s="42"/>
      <c r="E5" s="42"/>
      <c r="F5" s="42"/>
      <c r="G5" s="47" t="s">
        <v>46</v>
      </c>
      <c r="H5" s="48"/>
      <c r="I5" s="48"/>
      <c r="J5" s="49"/>
    </row>
    <row r="6" spans="1:10" s="3" customFormat="1" ht="27" x14ac:dyDescent="0.25">
      <c r="A6" s="43"/>
      <c r="B6" s="46"/>
      <c r="C6" s="43"/>
      <c r="D6" s="43"/>
      <c r="E6" s="43"/>
      <c r="F6" s="43"/>
      <c r="G6" s="28" t="s">
        <v>19</v>
      </c>
      <c r="H6" s="28" t="s">
        <v>18</v>
      </c>
      <c r="I6" s="28" t="s">
        <v>17</v>
      </c>
      <c r="J6" s="28" t="s">
        <v>49</v>
      </c>
    </row>
    <row r="7" spans="1:10" s="3" customFormat="1" ht="21.75" customHeight="1" x14ac:dyDescent="0.25">
      <c r="A7" s="26">
        <v>1</v>
      </c>
      <c r="B7" s="27">
        <v>2</v>
      </c>
      <c r="C7" s="26">
        <v>3</v>
      </c>
      <c r="D7" s="27">
        <v>4</v>
      </c>
      <c r="E7" s="26">
        <v>5</v>
      </c>
      <c r="F7" s="27">
        <v>6</v>
      </c>
      <c r="G7" s="26">
        <v>7</v>
      </c>
      <c r="H7" s="26">
        <v>8</v>
      </c>
      <c r="I7" s="26" t="s">
        <v>10</v>
      </c>
      <c r="J7" s="26">
        <v>10</v>
      </c>
    </row>
    <row r="8" spans="1:10" s="3" customFormat="1" ht="30.75" customHeight="1" x14ac:dyDescent="0.25">
      <c r="A8" s="20">
        <v>1</v>
      </c>
      <c r="B8" s="21" t="s">
        <v>11</v>
      </c>
      <c r="C8" s="22" t="s">
        <v>13</v>
      </c>
      <c r="D8" s="22">
        <v>2400</v>
      </c>
      <c r="E8" s="22">
        <v>0.5</v>
      </c>
      <c r="F8" s="22">
        <f t="shared" ref="F8:F9" si="0">D8*E8</f>
        <v>1200</v>
      </c>
      <c r="G8" s="20">
        <v>1500</v>
      </c>
      <c r="H8" s="20"/>
      <c r="I8" s="20">
        <f t="shared" ref="I8:I9" si="1">G8+H8</f>
        <v>1500</v>
      </c>
      <c r="J8" s="29"/>
    </row>
    <row r="9" spans="1:10" s="3" customFormat="1" ht="33.75" customHeight="1" x14ac:dyDescent="0.25">
      <c r="A9" s="20">
        <v>2</v>
      </c>
      <c r="B9" s="21" t="s">
        <v>12</v>
      </c>
      <c r="C9" s="22" t="s">
        <v>13</v>
      </c>
      <c r="D9" s="22">
        <v>3500</v>
      </c>
      <c r="E9" s="22">
        <v>2</v>
      </c>
      <c r="F9" s="22">
        <f t="shared" si="0"/>
        <v>7000</v>
      </c>
      <c r="G9" s="20">
        <v>3200</v>
      </c>
      <c r="H9" s="20"/>
      <c r="I9" s="20">
        <f t="shared" si="1"/>
        <v>3200</v>
      </c>
      <c r="J9" s="29"/>
    </row>
    <row r="10" spans="1:10" ht="21.75" customHeight="1" x14ac:dyDescent="0.25">
      <c r="A10" s="39" t="s">
        <v>1</v>
      </c>
      <c r="B10" s="40"/>
      <c r="C10" s="23"/>
      <c r="D10" s="24"/>
      <c r="E10" s="23"/>
      <c r="F10" s="23">
        <f>SUM(F8:F9)</f>
        <v>8200</v>
      </c>
      <c r="G10" s="25"/>
      <c r="H10" s="25"/>
      <c r="I10" s="25"/>
      <c r="J10" s="29"/>
    </row>
    <row r="11" spans="1:10" x14ac:dyDescent="0.25">
      <c r="J11" s="3"/>
    </row>
    <row r="12" spans="1:10" x14ac:dyDescent="0.25">
      <c r="J12" s="3"/>
    </row>
    <row r="13" spans="1:10" x14ac:dyDescent="0.25">
      <c r="J13" s="3"/>
    </row>
    <row r="14" spans="1:10" ht="16.5" x14ac:dyDescent="0.25">
      <c r="A14" s="2" t="s">
        <v>2</v>
      </c>
      <c r="J14" s="3"/>
    </row>
    <row r="15" spans="1:10" ht="16.5" x14ac:dyDescent="0.3">
      <c r="A15" s="2" t="s">
        <v>6</v>
      </c>
      <c r="B15" s="4"/>
      <c r="C15" s="6" t="s">
        <v>42</v>
      </c>
      <c r="J15" s="3"/>
    </row>
    <row r="16" spans="1:10" ht="26.25" customHeight="1" x14ac:dyDescent="0.3">
      <c r="A16" s="30" t="s">
        <v>4</v>
      </c>
      <c r="J16" s="3"/>
    </row>
    <row r="17" spans="1:10" ht="16.5" x14ac:dyDescent="0.3">
      <c r="A17" s="2"/>
      <c r="B17" s="4" t="s">
        <v>50</v>
      </c>
      <c r="C17" s="9"/>
      <c r="J17" s="3"/>
    </row>
    <row r="18" spans="1:10" ht="7.5" customHeight="1" x14ac:dyDescent="0.25">
      <c r="A18" s="2" t="s">
        <v>5</v>
      </c>
    </row>
    <row r="19" spans="1:10" ht="21" customHeight="1" x14ac:dyDescent="0.3">
      <c r="A19" s="2"/>
      <c r="B19" s="4"/>
      <c r="C19" s="6" t="s">
        <v>16</v>
      </c>
      <c r="D19" s="6"/>
    </row>
    <row r="20" spans="1:10" ht="16.5" x14ac:dyDescent="0.25">
      <c r="A20" s="2"/>
      <c r="B20" s="5"/>
    </row>
    <row r="21" spans="1:10" ht="16.5" x14ac:dyDescent="0.25">
      <c r="A21" s="2" t="s">
        <v>21</v>
      </c>
      <c r="B21" s="4"/>
    </row>
  </sheetData>
  <mergeCells count="12">
    <mergeCell ref="A1:I1"/>
    <mergeCell ref="G4:J4"/>
    <mergeCell ref="G2:J2"/>
    <mergeCell ref="G3:J3"/>
    <mergeCell ref="A10:B10"/>
    <mergeCell ref="A2:A6"/>
    <mergeCell ref="B2:B6"/>
    <mergeCell ref="C2:C6"/>
    <mergeCell ref="D2:D6"/>
    <mergeCell ref="E2:E6"/>
    <mergeCell ref="F2:F6"/>
    <mergeCell ref="G5:J5"/>
  </mergeCells>
  <pageMargins left="0.7" right="0.7" top="0.75" bottom="0.75" header="0.3" footer="0.3"/>
  <pageSetup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K5" sqref="K5"/>
    </sheetView>
  </sheetViews>
  <sheetFormatPr defaultRowHeight="15" x14ac:dyDescent="0.25"/>
  <cols>
    <col min="1" max="1" width="6.140625" customWidth="1"/>
    <col min="2" max="2" width="20.5703125" customWidth="1"/>
    <col min="3" max="3" width="9.5703125" customWidth="1"/>
    <col min="4" max="4" width="10.28515625" customWidth="1"/>
    <col min="5" max="5" width="9" customWidth="1"/>
    <col min="6" max="6" width="10.28515625" bestFit="1" customWidth="1"/>
    <col min="7" max="7" width="9.7109375" customWidth="1"/>
    <col min="8" max="8" width="7.28515625" customWidth="1"/>
    <col min="9" max="9" width="15" customWidth="1"/>
  </cols>
  <sheetData>
    <row r="1" spans="1:10" ht="39.75" customHeight="1" x14ac:dyDescent="0.25">
      <c r="A1" s="58" t="s">
        <v>47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s="1" customFormat="1" ht="27" customHeight="1" x14ac:dyDescent="0.25">
      <c r="A2" s="41" t="s">
        <v>26</v>
      </c>
      <c r="B2" s="44" t="s">
        <v>27</v>
      </c>
      <c r="C2" s="41" t="s">
        <v>28</v>
      </c>
      <c r="D2" s="41" t="s">
        <v>29</v>
      </c>
      <c r="E2" s="41" t="s">
        <v>30</v>
      </c>
      <c r="F2" s="41" t="s">
        <v>31</v>
      </c>
      <c r="G2" s="55" t="s">
        <v>44</v>
      </c>
      <c r="H2" s="56"/>
      <c r="I2" s="56"/>
      <c r="J2" s="57"/>
    </row>
    <row r="3" spans="1:10" s="1" customFormat="1" ht="15" customHeight="1" x14ac:dyDescent="0.25">
      <c r="A3" s="42"/>
      <c r="B3" s="45"/>
      <c r="C3" s="42"/>
      <c r="D3" s="42"/>
      <c r="E3" s="42"/>
      <c r="F3" s="42"/>
      <c r="G3" s="55" t="s">
        <v>43</v>
      </c>
      <c r="H3" s="56"/>
      <c r="I3" s="56"/>
      <c r="J3" s="57"/>
    </row>
    <row r="4" spans="1:10" s="3" customFormat="1" ht="31.5" customHeight="1" x14ac:dyDescent="0.25">
      <c r="A4" s="42"/>
      <c r="B4" s="45"/>
      <c r="C4" s="42"/>
      <c r="D4" s="42"/>
      <c r="E4" s="42"/>
      <c r="F4" s="42"/>
      <c r="G4" s="52" t="s">
        <v>32</v>
      </c>
      <c r="H4" s="53"/>
      <c r="I4" s="53"/>
      <c r="J4" s="54"/>
    </row>
    <row r="5" spans="1:10" s="3" customFormat="1" ht="123.75" customHeight="1" x14ac:dyDescent="0.25">
      <c r="A5" s="43"/>
      <c r="B5" s="46"/>
      <c r="C5" s="43"/>
      <c r="D5" s="43"/>
      <c r="E5" s="43"/>
      <c r="F5" s="43"/>
      <c r="G5" s="28" t="s">
        <v>33</v>
      </c>
      <c r="H5" s="28" t="s">
        <v>34</v>
      </c>
      <c r="I5" s="28" t="s">
        <v>35</v>
      </c>
      <c r="J5" s="28" t="s">
        <v>36</v>
      </c>
    </row>
    <row r="6" spans="1:10" s="3" customFormat="1" x14ac:dyDescent="0.25">
      <c r="A6" s="26">
        <v>1</v>
      </c>
      <c r="B6" s="26">
        <v>2</v>
      </c>
      <c r="C6" s="26">
        <v>3</v>
      </c>
      <c r="D6" s="26">
        <v>4</v>
      </c>
      <c r="E6" s="26">
        <v>5</v>
      </c>
      <c r="F6" s="26">
        <v>6</v>
      </c>
      <c r="G6" s="26">
        <v>7</v>
      </c>
      <c r="H6" s="26">
        <v>8</v>
      </c>
      <c r="I6" s="26" t="s">
        <v>10</v>
      </c>
      <c r="J6" s="26">
        <v>10</v>
      </c>
    </row>
    <row r="7" spans="1:10" s="3" customFormat="1" ht="21" customHeight="1" x14ac:dyDescent="0.25">
      <c r="A7" s="13">
        <v>1</v>
      </c>
      <c r="B7" s="15" t="s">
        <v>23</v>
      </c>
      <c r="C7" s="17" t="s">
        <v>25</v>
      </c>
      <c r="D7" s="14">
        <v>2400</v>
      </c>
      <c r="E7" s="7">
        <v>0.5</v>
      </c>
      <c r="F7" s="7">
        <f t="shared" ref="F7:F8" si="0">D7*E7</f>
        <v>1200</v>
      </c>
      <c r="G7" s="10">
        <v>1500</v>
      </c>
      <c r="H7" s="10"/>
      <c r="I7" s="10">
        <f t="shared" ref="I7:I8" si="1">G7+H7</f>
        <v>1500</v>
      </c>
      <c r="J7" s="12"/>
    </row>
    <row r="8" spans="1:10" s="3" customFormat="1" x14ac:dyDescent="0.25">
      <c r="A8" s="13">
        <v>2</v>
      </c>
      <c r="B8" s="15" t="s">
        <v>24</v>
      </c>
      <c r="C8" s="17" t="s">
        <v>25</v>
      </c>
      <c r="D8" s="14">
        <v>3500</v>
      </c>
      <c r="E8" s="7">
        <v>2</v>
      </c>
      <c r="F8" s="7">
        <f t="shared" si="0"/>
        <v>7000</v>
      </c>
      <c r="G8" s="10">
        <v>3200</v>
      </c>
      <c r="H8" s="10"/>
      <c r="I8" s="10">
        <f t="shared" si="1"/>
        <v>3200</v>
      </c>
      <c r="J8" s="12"/>
    </row>
    <row r="9" spans="1:10" ht="24" customHeight="1" x14ac:dyDescent="0.25">
      <c r="A9" s="50" t="s">
        <v>45</v>
      </c>
      <c r="B9" s="51"/>
      <c r="C9" s="16"/>
      <c r="D9" s="8"/>
      <c r="E9" s="11"/>
      <c r="F9" s="11">
        <f>SUM(F7:F8)</f>
        <v>8200</v>
      </c>
      <c r="G9" s="33"/>
      <c r="H9" s="33"/>
      <c r="I9" s="10"/>
      <c r="J9" s="12"/>
    </row>
    <row r="11" spans="1:10" ht="23.25" customHeight="1" x14ac:dyDescent="0.25">
      <c r="A11" s="18" t="s">
        <v>37</v>
      </c>
    </row>
    <row r="12" spans="1:10" s="32" customFormat="1" ht="23.25" customHeight="1" x14ac:dyDescent="0.25">
      <c r="A12" s="31" t="s">
        <v>38</v>
      </c>
    </row>
    <row r="13" spans="1:10" ht="22.5" customHeight="1" x14ac:dyDescent="0.25">
      <c r="A13" s="18" t="s">
        <v>39</v>
      </c>
    </row>
    <row r="14" spans="1:10" x14ac:dyDescent="0.25">
      <c r="A14" s="18"/>
    </row>
    <row r="15" spans="1:10" x14ac:dyDescent="0.25">
      <c r="A15" s="18" t="s">
        <v>40</v>
      </c>
    </row>
    <row r="16" spans="1:10" ht="42" customHeight="1" x14ac:dyDescent="0.25">
      <c r="A16" s="18" t="s">
        <v>41</v>
      </c>
    </row>
    <row r="17" spans="1:1" ht="16.5" x14ac:dyDescent="0.25">
      <c r="A17" s="19"/>
    </row>
  </sheetData>
  <mergeCells count="11">
    <mergeCell ref="A1:J1"/>
    <mergeCell ref="E2:E5"/>
    <mergeCell ref="F2:F5"/>
    <mergeCell ref="G4:J4"/>
    <mergeCell ref="G2:J2"/>
    <mergeCell ref="G3:J3"/>
    <mergeCell ref="A9:B9"/>
    <mergeCell ref="A2:A5"/>
    <mergeCell ref="B2:B5"/>
    <mergeCell ref="C2:C5"/>
    <mergeCell ref="D2:D5"/>
  </mergeCells>
  <pageMargins left="0.7" right="0.7" top="0.75" bottom="0.75" header="0.3" footer="0.3"/>
  <pageSetup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hay</vt:lpstr>
      <vt:lpstr>rus</vt:lpstr>
      <vt:lpstr>hay!Print_Titles</vt:lpstr>
      <vt:lpstr>rus!Print_Titles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2021-12-28T10:40:08Z</dcterms:modified>
</cp:coreProperties>
</file>